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acker" sheetId="1" state="visible" r:id="rId1"/>
    <sheet name="Gantt" sheetId="2" state="visible" r:id="rId2"/>
    <sheet name="Dashboar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mmm dd"/>
  </numFmts>
  <fonts count="5">
    <font>
      <name val="Calibri"/>
      <family val="2"/>
      <color theme="1"/>
      <sz val="11"/>
      <scheme val="minor"/>
    </font>
    <font>
      <name val="Helvetica"/>
      <b val="1"/>
      <color rgb="00000000"/>
      <sz val="14"/>
    </font>
    <font>
      <name val="Helvetica"/>
      <b val="1"/>
      <color rgb="00000000"/>
      <sz val="10"/>
    </font>
    <font>
      <name val="Helvetica"/>
      <color rgb="00000000"/>
      <sz val="10.5"/>
    </font>
    <font>
      <name val="Helvetica"/>
      <color rgb="006B7280"/>
      <sz val="8.5"/>
    </font>
  </fonts>
  <fills count="3">
    <fill>
      <patternFill/>
    </fill>
    <fill>
      <patternFill patternType="gray125"/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2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top" wrapText="1"/>
    </xf>
    <xf numFmtId="164" fontId="3" fillId="0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center" vertical="center" wrapText="1"/>
    </xf>
    <xf numFmtId="0" fontId="4" fillId="0" borderId="0" pivotButton="0" quotePrefix="0" xfId="0"/>
  </cellXfs>
  <cellStyles count="1">
    <cellStyle name="Normal" xfId="0" builtinId="0" hidden="0"/>
  </cellStyles>
  <dxfs count="15">
    <dxf>
      <font>
        <name val="Helvetica"/>
        <color rgb="00374151"/>
        <sz val="10.5"/>
      </font>
      <fill>
        <patternFill patternType="solid">
          <fgColor rgb="00E5E7EB"/>
        </patternFill>
      </fill>
    </dxf>
    <dxf>
      <font>
        <name val="Helvetica"/>
        <color rgb="0092400E"/>
        <sz val="10.5"/>
      </font>
      <fill>
        <patternFill patternType="solid">
          <fgColor rgb="00FEF3C7"/>
        </patternFill>
      </fill>
    </dxf>
    <dxf>
      <font>
        <name val="Helvetica"/>
        <color rgb="00991B1B"/>
        <sz val="10.5"/>
      </font>
      <fill>
        <patternFill patternType="solid">
          <fgColor rgb="00FEE2E2"/>
        </patternFill>
      </fill>
    </dxf>
    <dxf>
      <font>
        <name val="Helvetica"/>
        <color rgb="009A3412"/>
        <sz val="10.5"/>
      </font>
      <fill>
        <patternFill patternType="solid">
          <fgColor rgb="00FFEDD5"/>
        </patternFill>
      </fill>
    </dxf>
    <dxf>
      <font>
        <name val="Helvetica"/>
        <color rgb="00475569"/>
        <sz val="10.5"/>
      </font>
      <fill>
        <patternFill patternType="solid">
          <fgColor rgb="00E2E8F0"/>
        </patternFill>
      </fill>
    </dxf>
    <dxf>
      <font>
        <name val="Helvetica"/>
        <color rgb="00065F46"/>
        <sz val="10.5"/>
      </font>
      <fill>
        <patternFill patternType="solid">
          <fgColor rgb="00D1FAE5"/>
        </patternFill>
      </fill>
    </dxf>
    <dxf>
      <font>
        <name val="Helvetica"/>
        <color rgb="00111827"/>
        <sz val="10.5"/>
      </font>
      <fill>
        <patternFill patternType="solid">
          <fgColor rgb="00E5E7EB"/>
        </patternFill>
      </fill>
    </dxf>
    <dxf>
      <fill>
        <patternFill patternType="solid">
          <fgColor rgb="00D1D5DB"/>
        </patternFill>
      </fill>
    </dxf>
    <dxf>
      <fill>
        <patternFill patternType="solid">
          <fgColor rgb="00F59E0B"/>
        </patternFill>
      </fill>
    </dxf>
    <dxf>
      <fill>
        <patternFill patternType="solid">
          <fgColor rgb="00EF4444"/>
        </patternFill>
      </fill>
    </dxf>
    <dxf>
      <fill>
        <patternFill patternType="solid">
          <fgColor rgb="00FB923C"/>
        </patternFill>
      </fill>
    </dxf>
    <dxf>
      <fill>
        <patternFill patternType="solid">
          <fgColor rgb="0094A3B8"/>
        </patternFill>
      </fill>
    </dxf>
    <dxf>
      <fill>
        <patternFill patternType="solid">
          <fgColor rgb="0010B981"/>
        </patternFill>
      </fill>
    </dxf>
    <dxf>
      <fill>
        <patternFill patternType="solid">
          <fgColor rgb="001F2937"/>
        </patternFill>
      </fill>
    </dxf>
    <dxf>
      <font>
        <name val="Helvetica"/>
        <b val="1"/>
        <color rgb="00FFFFFF"/>
        <sz val="10"/>
      </font>
      <fill>
        <patternFill patternType="solid">
          <fgColor rgb="001F293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30" customWidth="1" min="2" max="2"/>
    <col width="18" customWidth="1" min="3" max="3"/>
    <col width="14" customWidth="1" min="4" max="4"/>
    <col width="15" customWidth="1" min="5" max="5"/>
    <col width="13" customWidth="1" min="6" max="6"/>
    <col width="13" customWidth="1" min="7" max="7"/>
    <col width="12" customWidth="1" min="8" max="8"/>
    <col width="12" customWidth="1" min="9" max="9"/>
  </cols>
  <sheetData>
    <row r="1">
      <c r="A1" s="1" t="inlineStr">
        <is>
          <t>FarmerChat Agentic — UI Components</t>
        </is>
      </c>
    </row>
    <row r="3" ht="22" customHeight="1">
      <c r="A3" s="2" t="inlineStr">
        <is>
          <t>#</t>
        </is>
      </c>
      <c r="B3" s="2" t="inlineStr">
        <is>
          <t>Task</t>
        </is>
      </c>
      <c r="C3" s="2" t="inlineStr">
        <is>
          <t>Group</t>
        </is>
      </c>
      <c r="D3" s="2" t="inlineStr">
        <is>
          <t>Owner</t>
        </is>
      </c>
      <c r="E3" s="2" t="inlineStr">
        <is>
          <t>Status</t>
        </is>
      </c>
      <c r="F3" s="2" t="inlineStr">
        <is>
          <t>Start</t>
        </is>
      </c>
      <c r="G3" s="2" t="inlineStr">
        <is>
          <t>End</t>
        </is>
      </c>
      <c r="H3" s="2" t="inlineStr">
        <is>
          <t>Duration (d)</t>
        </is>
      </c>
      <c r="I3" s="2" t="inlineStr">
        <is>
          <t>% Complete</t>
        </is>
      </c>
    </row>
    <row r="4" ht="30" customHeight="1">
      <c r="A4" s="3" t="n">
        <v>1</v>
      </c>
      <c r="B4" s="4" t="inlineStr">
        <is>
          <t>Agent response (SSE stream)</t>
        </is>
      </c>
      <c r="C4" s="4" t="inlineStr">
        <is>
          <t>Response</t>
        </is>
      </c>
      <c r="D4" s="3" t="inlineStr">
        <is>
          <t>Barry</t>
        </is>
      </c>
      <c r="E4" s="3" t="inlineStr">
        <is>
          <t>In progress</t>
        </is>
      </c>
      <c r="F4" s="5" t="n">
        <v>46177</v>
      </c>
      <c r="G4" s="5" t="n">
        <v>46193</v>
      </c>
      <c r="H4" s="3">
        <f>G4-F4+1</f>
        <v/>
      </c>
      <c r="I4" s="3" t="n">
        <v>30</v>
      </c>
    </row>
    <row r="5" ht="30" customHeight="1">
      <c r="A5" s="3" t="n">
        <v>2</v>
      </c>
      <c r="B5" s="4" t="inlineStr">
        <is>
          <t>Clarification component</t>
        </is>
      </c>
      <c r="C5" s="4" t="inlineStr">
        <is>
          <t>Response</t>
        </is>
      </c>
      <c r="D5" s="3" t="inlineStr">
        <is>
          <t>Barry</t>
        </is>
      </c>
      <c r="E5" s="3" t="inlineStr">
        <is>
          <t>In progress</t>
        </is>
      </c>
      <c r="F5" s="5" t="n">
        <v>46177</v>
      </c>
      <c r="G5" s="5" t="n">
        <v>46185</v>
      </c>
      <c r="H5" s="3">
        <f>G5-F5+1</f>
        <v/>
      </c>
      <c r="I5" s="3" t="n">
        <v>50</v>
      </c>
    </row>
    <row r="6" ht="30" customHeight="1">
      <c r="A6" s="3" t="n">
        <v>3</v>
      </c>
      <c r="B6" s="4" t="inlineStr">
        <is>
          <t>Escalation component</t>
        </is>
      </c>
      <c r="C6" s="4" t="inlineStr">
        <is>
          <t>Response</t>
        </is>
      </c>
      <c r="D6" s="3" t="inlineStr">
        <is>
          <t>Barry</t>
        </is>
      </c>
      <c r="E6" s="3" t="inlineStr">
        <is>
          <t>Not started</t>
        </is>
      </c>
      <c r="F6" s="5" t="n">
        <v>46183</v>
      </c>
      <c r="G6" s="5" t="n">
        <v>46191</v>
      </c>
      <c r="H6" s="3">
        <f>G6-F6+1</f>
        <v/>
      </c>
      <c r="I6" s="3" t="n">
        <v>0</v>
      </c>
    </row>
    <row r="7" ht="30" customHeight="1">
      <c r="A7" s="3" t="n">
        <v>4</v>
      </c>
      <c r="B7" s="4" t="inlineStr">
        <is>
          <t>MCP tool call display</t>
        </is>
      </c>
      <c r="C7" s="4" t="inlineStr">
        <is>
          <t>Response</t>
        </is>
      </c>
      <c r="D7" s="3" t="inlineStr">
        <is>
          <t>Barry</t>
        </is>
      </c>
      <c r="E7" s="3" t="inlineStr">
        <is>
          <t>Not started</t>
        </is>
      </c>
      <c r="F7" s="5" t="n">
        <v>46185</v>
      </c>
      <c r="G7" s="5" t="n">
        <v>46193</v>
      </c>
      <c r="H7" s="3">
        <f>G7-F7+1</f>
        <v/>
      </c>
      <c r="I7" s="3" t="n">
        <v>0</v>
      </c>
    </row>
    <row r="8" ht="30" customHeight="1">
      <c r="A8" s="3" t="n">
        <v>5</v>
      </c>
      <c r="B8" s="4" t="inlineStr">
        <is>
          <t>Markdown streaming renderer</t>
        </is>
      </c>
      <c r="C8" s="4" t="inlineStr">
        <is>
          <t>Markdown</t>
        </is>
      </c>
      <c r="D8" s="3" t="inlineStr">
        <is>
          <t>Barry</t>
        </is>
      </c>
      <c r="E8" s="3" t="inlineStr">
        <is>
          <t>In progress</t>
        </is>
      </c>
      <c r="F8" s="5" t="n">
        <v>46179</v>
      </c>
      <c r="G8" s="5" t="n">
        <v>46189</v>
      </c>
      <c r="H8" s="3">
        <f>G8-F8+1</f>
        <v/>
      </c>
      <c r="I8" s="3" t="n">
        <v>40</v>
      </c>
    </row>
    <row r="9" ht="30" customHeight="1">
      <c r="A9" s="3" t="n">
        <v>6</v>
      </c>
      <c r="B9" s="4" t="inlineStr">
        <is>
          <t>Streaming error states</t>
        </is>
      </c>
      <c r="C9" s="4" t="inlineStr">
        <is>
          <t>States</t>
        </is>
      </c>
      <c r="D9" s="3" t="inlineStr">
        <is>
          <t>Barry</t>
        </is>
      </c>
      <c r="E9" s="3" t="inlineStr">
        <is>
          <t>Blocked</t>
        </is>
      </c>
      <c r="F9" s="5" t="n">
        <v>46187</v>
      </c>
      <c r="G9" s="5" t="n">
        <v>46193</v>
      </c>
      <c r="H9" s="3">
        <f>G9-F9+1</f>
        <v/>
      </c>
      <c r="I9" s="3" t="n">
        <v>0</v>
      </c>
    </row>
    <row r="10" ht="30" customHeight="1">
      <c r="A10" s="3" t="n">
        <v>7</v>
      </c>
      <c r="B10" s="4" t="inlineStr">
        <is>
          <t>Integrate into Compose app + PostHog</t>
        </is>
      </c>
      <c r="C10" s="4" t="inlineStr">
        <is>
          <t>Integration</t>
        </is>
      </c>
      <c r="D10" s="3" t="inlineStr">
        <is>
          <t>Barry</t>
        </is>
      </c>
      <c r="E10" s="3" t="inlineStr">
        <is>
          <t>Not started</t>
        </is>
      </c>
      <c r="F10" s="5" t="n">
        <v>46189</v>
      </c>
      <c r="G10" s="5" t="n">
        <v>46193</v>
      </c>
      <c r="H10" s="3">
        <f>G10-F10+1</f>
        <v/>
      </c>
      <c r="I10" s="3" t="n">
        <v>0</v>
      </c>
    </row>
    <row r="11" ht="30" customHeight="1">
      <c r="A11" s="3" t="n">
        <v>8</v>
      </c>
      <c r="B11" s="4" t="inlineStr">
        <is>
          <t>Field testing</t>
        </is>
      </c>
      <c r="C11" s="4" t="inlineStr">
        <is>
          <t>Test</t>
        </is>
      </c>
      <c r="D11" s="3" t="inlineStr">
        <is>
          <t>Namitha</t>
        </is>
      </c>
      <c r="E11" s="3" t="inlineStr">
        <is>
          <t>Not started</t>
        </is>
      </c>
      <c r="F11" s="5" t="n">
        <v>46195</v>
      </c>
      <c r="G11" s="5" t="n">
        <v>46199</v>
      </c>
      <c r="H11" s="3">
        <f>G11-F11+1</f>
        <v/>
      </c>
      <c r="I11" s="3" t="n">
        <v>0</v>
      </c>
    </row>
    <row r="12" ht="30" customHeight="1">
      <c r="A12" s="3" t="n">
        <v>9</v>
      </c>
      <c r="B12" s="4" t="inlineStr">
        <is>
          <t>Handover to engineering</t>
        </is>
      </c>
      <c r="C12" s="4" t="inlineStr">
        <is>
          <t>Handover</t>
        </is>
      </c>
      <c r="D12" s="3" t="inlineStr">
        <is>
          <t>Barry</t>
        </is>
      </c>
      <c r="E12" s="3" t="inlineStr">
        <is>
          <t>Milestone</t>
        </is>
      </c>
      <c r="F12" s="5" t="n">
        <v>46200</v>
      </c>
      <c r="G12" s="5" t="n">
        <v>46200</v>
      </c>
      <c r="H12" s="3">
        <f>G12-F12+1</f>
        <v/>
      </c>
      <c r="I12" s="3" t="n">
        <v>0</v>
      </c>
    </row>
    <row r="13" ht="30" customHeight="1">
      <c r="A13" s="3" t="n">
        <v>10</v>
      </c>
      <c r="B13" s="4" t="inlineStr">
        <is>
          <t>Main release (FC Compose)</t>
        </is>
      </c>
      <c r="C13" s="4" t="inlineStr">
        <is>
          <t>Release</t>
        </is>
      </c>
      <c r="D13" s="3" t="inlineStr">
        <is>
          <t>Engineering</t>
        </is>
      </c>
      <c r="E13" s="3" t="inlineStr">
        <is>
          <t>Not started</t>
        </is>
      </c>
      <c r="F13" s="5" t="n">
        <v>46203</v>
      </c>
      <c r="G13" s="5" t="n">
        <v>46220</v>
      </c>
      <c r="H13" s="3">
        <f>G13-F13+1</f>
        <v/>
      </c>
      <c r="I13" s="3" t="n">
        <v>0</v>
      </c>
    </row>
  </sheetData>
  <mergeCells count="1">
    <mergeCell ref="A1:K1"/>
  </mergeCells>
  <conditionalFormatting sqref="E4:E13">
    <cfRule type="expression" priority="1" dxfId="0" stopIfTrue="0">
      <formula>$E4="Not started"</formula>
    </cfRule>
    <cfRule type="expression" priority="2" dxfId="1" stopIfTrue="0">
      <formula>$E4="In progress"</formula>
    </cfRule>
    <cfRule type="expression" priority="3" dxfId="2" stopIfTrue="0">
      <formula>$E4="Blocked"</formula>
    </cfRule>
    <cfRule type="expression" priority="4" dxfId="3" stopIfTrue="0">
      <formula>$E4="At risk"</formula>
    </cfRule>
    <cfRule type="expression" priority="5" dxfId="4" stopIfTrue="0">
      <formula>$E4="On hold"</formula>
    </cfRule>
    <cfRule type="expression" priority="6" dxfId="5" stopIfTrue="0">
      <formula>$E4="Done"</formula>
    </cfRule>
    <cfRule type="expression" priority="7" dxfId="6" stopIfTrue="0">
      <formula>$E4="Milestone"</formula>
    </cfRule>
  </conditionalFormatting>
  <conditionalFormatting sqref="I4:I13">
    <cfRule type="dataBar" priority="8">
      <dataBar>
        <cfvo type="num" val="0"/>
        <cfvo type="num" val="100"/>
        <color rgb="0010B981"/>
      </dataBar>
    </cfRule>
  </conditionalFormatting>
  <dataValidations count="1">
    <dataValidation sqref="E4:E13" showDropDown="0" showInputMessage="0" showErrorMessage="0" allowBlank="1" type="list">
      <formula1>"Not started,In progress,Blocked,On hold,Done"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pane xSplit="5" ySplit="3" topLeftCell="F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8" customWidth="1" min="1" max="1"/>
    <col width="13" customWidth="1" min="2" max="2"/>
    <col width="12" customWidth="1" min="3" max="3"/>
    <col width="12" customWidth="1" min="4" max="4"/>
    <col width="14" customWidth="1" min="5" max="5"/>
    <col width="9" customWidth="1" min="6" max="6"/>
    <col width="9" customWidth="1" min="7" max="7"/>
    <col width="9" customWidth="1" min="8" max="8"/>
    <col width="9" customWidth="1" min="9" max="9"/>
    <col width="9" customWidth="1" min="10" max="10"/>
    <col width="9" customWidth="1" min="11" max="11"/>
    <col width="9" customWidth="1" min="12" max="12"/>
  </cols>
  <sheetData>
    <row r="1">
      <c r="A1" s="1" t="inlineStr">
        <is>
          <t>Gantt — weekly</t>
        </is>
      </c>
    </row>
    <row r="3" ht="22" customHeight="1">
      <c r="A3" s="2" t="inlineStr">
        <is>
          <t>Task</t>
        </is>
      </c>
      <c r="B3" s="2" t="inlineStr">
        <is>
          <t>Owner</t>
        </is>
      </c>
      <c r="C3" s="2" t="inlineStr">
        <is>
          <t>Start</t>
        </is>
      </c>
      <c r="D3" s="2" t="inlineStr">
        <is>
          <t>End</t>
        </is>
      </c>
      <c r="E3" s="2" t="inlineStr">
        <is>
          <t>Status</t>
        </is>
      </c>
      <c r="F3" s="6" t="n">
        <v>46174</v>
      </c>
      <c r="G3" s="6" t="n">
        <v>46181</v>
      </c>
      <c r="H3" s="6" t="n">
        <v>46188</v>
      </c>
      <c r="I3" s="6" t="n">
        <v>46195</v>
      </c>
      <c r="J3" s="6" t="n">
        <v>46202</v>
      </c>
      <c r="K3" s="6" t="n">
        <v>46209</v>
      </c>
      <c r="L3" s="6" t="n">
        <v>46216</v>
      </c>
    </row>
    <row r="4" ht="22" customHeight="1">
      <c r="A4" s="4" t="inlineStr">
        <is>
          <t>Agent response (SSE stream)</t>
        </is>
      </c>
      <c r="B4" s="3" t="inlineStr">
        <is>
          <t>Barry</t>
        </is>
      </c>
      <c r="C4" s="5" t="n">
        <v>46177</v>
      </c>
      <c r="D4" s="5" t="n">
        <v>46193</v>
      </c>
      <c r="E4" s="3" t="inlineStr">
        <is>
          <t>In progress</t>
        </is>
      </c>
    </row>
    <row r="5" ht="22" customHeight="1">
      <c r="A5" s="4" t="inlineStr">
        <is>
          <t>Clarification component</t>
        </is>
      </c>
      <c r="B5" s="3" t="inlineStr">
        <is>
          <t>Barry</t>
        </is>
      </c>
      <c r="C5" s="5" t="n">
        <v>46177</v>
      </c>
      <c r="D5" s="5" t="n">
        <v>46185</v>
      </c>
      <c r="E5" s="3" t="inlineStr">
        <is>
          <t>In progress</t>
        </is>
      </c>
    </row>
    <row r="6" ht="22" customHeight="1">
      <c r="A6" s="4" t="inlineStr">
        <is>
          <t>Escalation component</t>
        </is>
      </c>
      <c r="B6" s="3" t="inlineStr">
        <is>
          <t>Barry</t>
        </is>
      </c>
      <c r="C6" s="5" t="n">
        <v>46183</v>
      </c>
      <c r="D6" s="5" t="n">
        <v>46191</v>
      </c>
      <c r="E6" s="3" t="inlineStr">
        <is>
          <t>Not started</t>
        </is>
      </c>
    </row>
    <row r="7" ht="22" customHeight="1">
      <c r="A7" s="4" t="inlineStr">
        <is>
          <t>MCP tool call display</t>
        </is>
      </c>
      <c r="B7" s="3" t="inlineStr">
        <is>
          <t>Barry</t>
        </is>
      </c>
      <c r="C7" s="5" t="n">
        <v>46185</v>
      </c>
      <c r="D7" s="5" t="n">
        <v>46193</v>
      </c>
      <c r="E7" s="3" t="inlineStr">
        <is>
          <t>Not started</t>
        </is>
      </c>
    </row>
    <row r="8" ht="22" customHeight="1">
      <c r="A8" s="4" t="inlineStr">
        <is>
          <t>Markdown streaming renderer</t>
        </is>
      </c>
      <c r="B8" s="3" t="inlineStr">
        <is>
          <t>Barry</t>
        </is>
      </c>
      <c r="C8" s="5" t="n">
        <v>46179</v>
      </c>
      <c r="D8" s="5" t="n">
        <v>46189</v>
      </c>
      <c r="E8" s="3" t="inlineStr">
        <is>
          <t>In progress</t>
        </is>
      </c>
    </row>
    <row r="9" ht="22" customHeight="1">
      <c r="A9" s="4" t="inlineStr">
        <is>
          <t>Streaming error states</t>
        </is>
      </c>
      <c r="B9" s="3" t="inlineStr">
        <is>
          <t>Barry</t>
        </is>
      </c>
      <c r="C9" s="5" t="n">
        <v>46187</v>
      </c>
      <c r="D9" s="5" t="n">
        <v>46193</v>
      </c>
      <c r="E9" s="3" t="inlineStr">
        <is>
          <t>Blocked</t>
        </is>
      </c>
    </row>
    <row r="10" ht="22" customHeight="1">
      <c r="A10" s="4" t="inlineStr">
        <is>
          <t>Integrate into Compose app + PostHog</t>
        </is>
      </c>
      <c r="B10" s="3" t="inlineStr">
        <is>
          <t>Barry</t>
        </is>
      </c>
      <c r="C10" s="5" t="n">
        <v>46189</v>
      </c>
      <c r="D10" s="5" t="n">
        <v>46193</v>
      </c>
      <c r="E10" s="3" t="inlineStr">
        <is>
          <t>Not started</t>
        </is>
      </c>
    </row>
    <row r="11" ht="22" customHeight="1">
      <c r="A11" s="4" t="inlineStr">
        <is>
          <t>Field testing</t>
        </is>
      </c>
      <c r="B11" s="3" t="inlineStr">
        <is>
          <t>Namitha</t>
        </is>
      </c>
      <c r="C11" s="5" t="n">
        <v>46195</v>
      </c>
      <c r="D11" s="5" t="n">
        <v>46199</v>
      </c>
      <c r="E11" s="3" t="inlineStr">
        <is>
          <t>Not started</t>
        </is>
      </c>
    </row>
    <row r="12" ht="22" customHeight="1">
      <c r="A12" s="4" t="inlineStr">
        <is>
          <t>Handover to engineering</t>
        </is>
      </c>
      <c r="B12" s="3" t="inlineStr">
        <is>
          <t>Barry</t>
        </is>
      </c>
      <c r="C12" s="5" t="n">
        <v>46200</v>
      </c>
      <c r="D12" s="5" t="n">
        <v>46200</v>
      </c>
      <c r="E12" s="3" t="inlineStr">
        <is>
          <t>Milestone</t>
        </is>
      </c>
    </row>
    <row r="13" ht="22" customHeight="1">
      <c r="A13" s="4" t="inlineStr">
        <is>
          <t>Main release (FC Compose)</t>
        </is>
      </c>
      <c r="B13" s="3" t="inlineStr">
        <is>
          <t>Engineering</t>
        </is>
      </c>
      <c r="C13" s="5" t="n">
        <v>46203</v>
      </c>
      <c r="D13" s="5" t="n">
        <v>46220</v>
      </c>
      <c r="E13" s="3" t="inlineStr">
        <is>
          <t>Not started</t>
        </is>
      </c>
    </row>
  </sheetData>
  <mergeCells count="1">
    <mergeCell ref="A1:E1"/>
  </mergeCells>
  <conditionalFormatting sqref="F4:L13">
    <cfRule type="expression" priority="1" dxfId="7" stopIfTrue="1">
      <formula>AND($E4="Not started",$C4&lt;=F$3+6,$D4&gt;=F$3)</formula>
    </cfRule>
    <cfRule type="expression" priority="2" dxfId="8" stopIfTrue="1">
      <formula>AND($E4="In progress",$C4&lt;=F$3+6,$D4&gt;=F$3)</formula>
    </cfRule>
    <cfRule type="expression" priority="3" dxfId="9" stopIfTrue="1">
      <formula>AND($E4="Blocked",$C4&lt;=F$3+6,$D4&gt;=F$3)</formula>
    </cfRule>
    <cfRule type="expression" priority="4" dxfId="10" stopIfTrue="1">
      <formula>AND($E4="At risk",$C4&lt;=F$3+6,$D4&gt;=F$3)</formula>
    </cfRule>
    <cfRule type="expression" priority="5" dxfId="11" stopIfTrue="1">
      <formula>AND($E4="On hold",$C4&lt;=F$3+6,$D4&gt;=F$3)</formula>
    </cfRule>
    <cfRule type="expression" priority="6" dxfId="12" stopIfTrue="1">
      <formula>AND($E4="Done",$C4&lt;=F$3+6,$D4&gt;=F$3)</formula>
    </cfRule>
    <cfRule type="expression" priority="7" dxfId="13" stopIfTrue="1">
      <formula>AND($E4="Milestone",$C4&lt;=F$3+6,$D4&gt;=F$3)</formula>
    </cfRule>
  </conditionalFormatting>
  <conditionalFormatting sqref="F3:L3">
    <cfRule type="expression" priority="8" dxfId="14" stopIfTrue="0">
      <formula>AND(F3&lt;=TODAY(),TODAY()&lt;=F3+6)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Dashboard</t>
        </is>
      </c>
    </row>
    <row r="3">
      <c r="A3" s="7" t="inlineStr">
        <is>
          <t>Total tasks</t>
        </is>
      </c>
      <c r="B3" s="8" t="n">
        <v>10</v>
      </c>
    </row>
    <row r="4">
      <c r="A4" s="7" t="inlineStr">
        <is>
          <t>Weighted % complete</t>
        </is>
      </c>
      <c r="B4" s="8">
        <f>ROUND(SUMPRODUCT(Tracker!H4:H13,Tracker!I4:I13)/SUM(Tracker!H4:H13),0)</f>
        <v/>
      </c>
    </row>
    <row r="5">
      <c r="A5" s="7" t="inlineStr">
        <is>
          <t>Overdue (past End, not Done)</t>
        </is>
      </c>
      <c r="B5" s="8">
        <f>SUMPRODUCT((Tracker!G4:G13&lt;TODAY())*(Tracker!E4:E13&lt;&gt;"Done"))</f>
        <v/>
      </c>
    </row>
    <row r="7">
      <c r="A7" s="9" t="inlineStr">
        <is>
          <t>Weighted by task duration. Updates live on edit.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2026-06-04T08:04:05Z</dcterms:created>
  <dcterms:modified xsi:type="dcterms:W3CDTF">2026-06-04T08:04:05Z</dcterms:modified>
</cp:coreProperties>
</file>